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13_ncr:1_{0EE6F562-9E24-42EE-A7B3-6EA3F7718587}" xr6:coauthVersionLast="47" xr6:coauthVersionMax="47" xr10:uidLastSave="{00000000-0000-0000-0000-000000000000}"/>
  <bookViews>
    <workbookView xWindow="-120" yWindow="-120" windowWidth="29040" windowHeight="15720" xr2:uid="{80F4681B-2253-443D-AEEA-9E6760C8D126}"/>
  </bookViews>
  <sheets>
    <sheet name="Listado_Doc_Ingenieria" sheetId="1" r:id="rId1"/>
  </sheets>
  <externalReferences>
    <externalReference r:id="rId2"/>
  </externalReferences>
  <definedNames>
    <definedName name="AUTOR">[1]!Tabla2[AUTOR]</definedName>
    <definedName name="CÓDIGO">[1]!Tabla1[Código]</definedName>
    <definedName name="DatosExternos_1" localSheetId="0" hidden="1">Listado_Doc_Ingenieria!$A$1:$L$44</definedName>
    <definedName name="DOCUMENTO">[1]!Tabla1[Documento]</definedName>
    <definedName name="Empresa">[1]!Tabla3[[#All],[Empresa]]</definedName>
    <definedName name="ESTADO">[1]!Tabla4[ESTADO]</definedName>
    <definedName name="Extensión">[1]!Tabla14[Extensión]</definedName>
    <definedName name="MATRIZ">[1]!Tabla1[#Data]</definedName>
    <definedName name="Prefijo">[1]!Tabla8[[#All],[Prefijo]]</definedName>
    <definedName name="Tabla_Doc">[1]Configuración!$F$21:$G$35</definedName>
    <definedName name="Tipo_Doc">[1]!Tabla13[Tipo_Doc]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47EAEFA-DD7B-4A47-917B-4CC9E85F9F53}" keepAlive="1" name="Consulta - Table005 (Page 3)" description="Conexión a la consulta 'Table005 (Page 3)' en el libro." type="5" refreshedVersion="8" background="1" saveData="1">
    <dbPr connection="Provider=Microsoft.Mashup.OleDb.1;Data Source=$Workbook$;Location=&quot;Table005 (Page 3)&quot;;Extended Properties=&quot;&quot;" command="SELECT * FROM [Table005 (Page 3)]"/>
  </connection>
</connections>
</file>

<file path=xl/sharedStrings.xml><?xml version="1.0" encoding="utf-8"?>
<sst xmlns="http://schemas.openxmlformats.org/spreadsheetml/2006/main" count="472" uniqueCount="138">
  <si>
    <t>Item</t>
  </si>
  <si>
    <t>BLOQUE</t>
  </si>
  <si>
    <t>EMISOR</t>
  </si>
  <si>
    <t>TITULO DE DOCUMENTO</t>
  </si>
  <si>
    <t>ESTADO DOC.</t>
  </si>
  <si>
    <t>ULTIMA
REV.
EMITIDA</t>
  </si>
  <si>
    <t>SEMANA-AÑO
EMISIÓN
PREVISTA</t>
  </si>
  <si>
    <t>2.IB</t>
  </si>
  <si>
    <t>SPGDC</t>
  </si>
  <si>
    <t>Memoria descriptiva del conjunto</t>
  </si>
  <si>
    <t>PDTE</t>
  </si>
  <si>
    <t>-</t>
  </si>
  <si>
    <t>14-2024</t>
  </si>
  <si>
    <t>Datos básicos de diseño</t>
  </si>
  <si>
    <t>Dimensionado de los principales equipos mecánicos, eléctricos y de supervisión y control)</t>
  </si>
  <si>
    <t>Lista de equipos</t>
  </si>
  <si>
    <t>Hojas de datos de equipos y válvulas de control</t>
  </si>
  <si>
    <t>Curvas de prestaciones del aerocondensador</t>
  </si>
  <si>
    <t>Curvas de las bombas</t>
  </si>
  <si>
    <t>Diagramas P&amp;ID de todas las líneas de proceso</t>
  </si>
  <si>
    <t>Lista de líneas incluyendo condiciones de diseño y operación</t>
  </si>
  <si>
    <t>Lista y especificación de los puntos límite</t>
  </si>
  <si>
    <t>Lista de motores y consumidores eléctricos</t>
  </si>
  <si>
    <t>Lista de consumidores de aire de instrumentos</t>
  </si>
  <si>
    <t>Lista de instrumentos</t>
  </si>
  <si>
    <t>Hojas de datos de instrumentos</t>
  </si>
  <si>
    <t>IMA</t>
  </si>
  <si>
    <t>Hojas de datos de las válvulas de control</t>
  </si>
  <si>
    <t>Diagramas lógicos del sistema de protección del aerocondensador y equipos auxiliares</t>
  </si>
  <si>
    <t>20-2024</t>
  </si>
  <si>
    <t>Planos de disposición detallada y medidas del aerocondensador y de todos los equipos auxiliares, in</t>
  </si>
  <si>
    <t>10-2024</t>
  </si>
  <si>
    <t>Plano preliminar de cargas “not to exceed” del aerocondensador</t>
  </si>
  <si>
    <t>Cargas (en operación, montaje y prueba de carga) de todos los equipos, estructuras, etc. necesarios</t>
  </si>
  <si>
    <t>Planos de anclajes de todos los equipos, estructuras y cuadros eléctricos con diseño geométrico de</t>
  </si>
  <si>
    <t>Esquemas interconexión con CCM’s y armarios de control</t>
  </si>
  <si>
    <t>18-2024</t>
  </si>
  <si>
    <t>Listado de mangueras eléctricas y de comunicación industrial.</t>
  </si>
  <si>
    <t>Lista de señales de control a integrar en el sistema de control de planta.</t>
  </si>
  <si>
    <t>3.ID</t>
  </si>
  <si>
    <t>Planos de ubicación de consumidores eléctricos, paneles, cuadros, etc</t>
  </si>
  <si>
    <t>Planos de ubicación de instrumentos, cajas, etc</t>
  </si>
  <si>
    <t>22-2024</t>
  </si>
  <si>
    <t>Planos de conexionado de instrumentos</t>
  </si>
  <si>
    <t>Planos de dimensiones, planos de secciones y listas de materiales de los equipos principales y auxilia</t>
  </si>
  <si>
    <t>19-2024</t>
  </si>
  <si>
    <t>Planos de disposición detallados de las piezas que deban ser desmontadas para su inspección, tales</t>
  </si>
  <si>
    <t>Cálculos mecánicos de los componentes sometidos a presión y/o vacíos</t>
  </si>
  <si>
    <t>Diagramas y curvas de prestaciones de todas las bombas y ventiladores</t>
  </si>
  <si>
    <t>Esquemas eléctricos unifilares</t>
  </si>
  <si>
    <t>Lista detallada de cables de potencia y de control</t>
  </si>
  <si>
    <t>Esquemas de detalle del armario de control</t>
  </si>
  <si>
    <t>Esquemas de detalle de botoneras locales y otros cuadros eléctricos</t>
  </si>
  <si>
    <t>Detalle de todos los recorridos de cables</t>
  </si>
  <si>
    <t>Listas de armarios eléctricos</t>
  </si>
  <si>
    <t>Lista de alarmas</t>
  </si>
  <si>
    <t>Lista de entradas y salidas del sistema de control hacia el sistema central de supervisión</t>
  </si>
  <si>
    <t>Diagramas lógicos para todos los enclavamientos propuestos</t>
  </si>
  <si>
    <t>Programación de los PLC’s</t>
  </si>
  <si>
    <t>28-2025</t>
  </si>
  <si>
    <t>Lista de Valorada de Repuestos (ver Formulari os de la Oferta Económica)</t>
  </si>
  <si>
    <t>Lista de Repuestos y Componentes no incluidos en la Garantía de Diseño del Suministro</t>
  </si>
  <si>
    <t>Planos as – built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</si>
  <si>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</si>
  <si>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</si>
  <si>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</si>
  <si>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</si>
  <si>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</si>
  <si>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</si>
  <si>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</si>
  <si>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</si>
  <si>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</si>
  <si>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</si>
  <si>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</si>
  <si>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</si>
  <si>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</si>
  <si>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</si>
  <si>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</si>
  <si>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</si>
  <si>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</si>
  <si>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</si>
  <si>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</si>
  <si>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</si>
  <si>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</si>
  <si>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</si>
  <si>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</si>
  <si>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3.1</t>
  </si>
  <si>
    <t>3.2</t>
  </si>
  <si>
    <t>3.3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</si>
  <si>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</si>
  <si>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</si>
  <si>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</si>
  <si>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</si>
  <si>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</si>
  <si>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</si>
  <si>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</si>
  <si>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</si>
  <si>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</si>
  <si>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</si>
  <si>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</si>
  <si>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</si>
  <si>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</si>
  <si>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</si>
  <si>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</si>
  <si>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</si>
  <si>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</si>
  <si>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Proyecto</t>
  </si>
  <si>
    <t>Tipo Doc.</t>
  </si>
  <si>
    <t>Grupo</t>
  </si>
  <si>
    <t>MEM</t>
  </si>
  <si>
    <t>HD</t>
  </si>
  <si>
    <t>P</t>
  </si>
  <si>
    <t>L</t>
  </si>
  <si>
    <t>D</t>
  </si>
  <si>
    <t>.30</t>
  </si>
  <si>
    <t>.00</t>
  </si>
  <si>
    <t>.20</t>
  </si>
  <si>
    <t>.50</t>
  </si>
  <si>
    <t>.60</t>
  </si>
  <si>
    <t>.80</t>
  </si>
  <si>
    <t>.001</t>
  </si>
  <si>
    <t>.002</t>
  </si>
  <si>
    <t>.003</t>
  </si>
  <si>
    <t>.004</t>
  </si>
  <si>
    <t>.005</t>
  </si>
  <si>
    <t>.006</t>
  </si>
  <si>
    <t>.007</t>
  </si>
  <si>
    <t>Nº</t>
  </si>
  <si>
    <t>P2118LC_</t>
  </si>
  <si>
    <t>.008</t>
  </si>
  <si>
    <t>.009</t>
  </si>
  <si>
    <t>.010</t>
  </si>
  <si>
    <t>.011</t>
  </si>
  <si>
    <t>.012</t>
  </si>
  <si>
    <t>.70</t>
  </si>
  <si>
    <t>LG</t>
  </si>
  <si>
    <t>ET</t>
  </si>
  <si>
    <t>TAG. DOCUMENTO2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</si>
</sst>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color auto="1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Pedreira\Documents\CA&#209;OTO\SIRUSA\PROYECTOS\LC%20-%20AEROCONDENSADOR\P2118LC%20Aerocondensador\P2118LC_L001.2_ListadoCorreo_documentos.xlsx" TargetMode="External"/><Relationship Id="rId1" Type="http://schemas.openxmlformats.org/officeDocument/2006/relationships/externalLinkPath" Target="/Users/MPedreira/Documents/CA&#209;OTO/SIRUSA/PROYECTOS/LC%20-%20AEROCONDENSADOR/P2118LC%20Aerocondensador/P2118LC_L001.2_ListadoCorreo_docu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rtada"/>
      <sheetName val="Emails"/>
      <sheetName val="Codigos_IMASA"/>
      <sheetName val="Listado_Doc_Ingenieria"/>
      <sheetName val="Configuración"/>
      <sheetName val="P2118LC_L001"/>
    </sheetNames>
    <sheetDataSet>
      <sheetData sheetId="0"/>
      <sheetData sheetId="1"/>
      <sheetData sheetId="2"/>
      <sheetData sheetId="3"/>
      <sheetData sheetId="4">
        <row r="21">
          <cell r="F21" t="str">
            <v>Word</v>
          </cell>
          <cell r="G21" t="str">
            <v>.docx</v>
          </cell>
        </row>
        <row r="22">
          <cell r="F22" t="str">
            <v>Excel</v>
          </cell>
          <cell r="G22" t="str">
            <v>.xlsx</v>
          </cell>
        </row>
        <row r="23">
          <cell r="F23" t="str">
            <v>Acrobat Reader</v>
          </cell>
          <cell r="G23" t="str">
            <v>.pdf</v>
          </cell>
        </row>
        <row r="24">
          <cell r="F24" t="str">
            <v>CAD</v>
          </cell>
          <cell r="G24" t="str">
            <v>.dwg</v>
          </cell>
        </row>
        <row r="25">
          <cell r="F25" t="str">
            <v>Power point</v>
          </cell>
          <cell r="G25" t="str">
            <v>.ppt</v>
          </cell>
        </row>
        <row r="26">
          <cell r="F26" t="str">
            <v>EPLAN</v>
          </cell>
          <cell r="G26" t="str">
            <v>.dxf</v>
          </cell>
        </row>
        <row r="27">
          <cell r="F27" t="str">
            <v>ZIP</v>
          </cell>
          <cell r="G27" t="str">
            <v>.zip</v>
          </cell>
        </row>
        <row r="28">
          <cell r="F28" t="str">
            <v>RAR</v>
          </cell>
          <cell r="G28" t="str">
            <v>.rar</v>
          </cell>
        </row>
        <row r="29">
          <cell r="F29" t="str">
            <v>ZIP</v>
          </cell>
          <cell r="G29" t="str">
            <v>.zip</v>
          </cell>
        </row>
        <row r="30">
          <cell r="F30" t="str">
            <v>Dibujo_jpeg</v>
          </cell>
          <cell r="G30" t="str">
            <v>.jpeg</v>
          </cell>
        </row>
        <row r="31">
          <cell r="F31" t="str">
            <v>Dibujo.bmp</v>
          </cell>
          <cell r="G31" t="str">
            <v>.bmp</v>
          </cell>
        </row>
        <row r="32">
          <cell r="F32" t="str">
            <v>Correo</v>
          </cell>
          <cell r="G32" t="str">
            <v>.eml</v>
          </cell>
        </row>
        <row r="33">
          <cell r="F33" t="str">
            <v>Dibujo</v>
          </cell>
          <cell r="G33" t="str">
            <v>.jpg</v>
          </cell>
        </row>
        <row r="34">
          <cell r="F34" t="str">
            <v>Dibujo_jpg</v>
          </cell>
          <cell r="G34" t="str">
            <v>.jpg</v>
          </cell>
        </row>
        <row r="35">
          <cell r="F35" t="str">
            <v>Correo_msg</v>
          </cell>
          <cell r="G35" t="str">
            <v>.msg</v>
          </cell>
        </row>
      </sheetData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F10F6E7B-BEC7-4AA3-9D6C-A1C129B3A03D}" autoFormatId="16" applyNumberFormats="0" applyBorderFormats="0" applyFontFormats="0" applyPatternFormats="0" applyAlignmentFormats="0" applyWidthHeightFormats="0">
  <queryTableRefresh nextId="15">
    <queryTableFields count="12">
      <queryTableField id="1" name="Item" tableColumnId="1"/>
      <queryTableField id="2" name="BLOQUE" tableColumnId="2"/>
      <queryTableField id="3" name="EMISOR" tableColumnId="3"/>
      <queryTableField id="12" dataBound="0" tableColumnId="12"/>
      <queryTableField id="11" dataBound="0" tableColumnId="11"/>
      <queryTableField id="10" dataBound="0" tableColumnId="10"/>
      <queryTableField id="13" dataBound="0" tableColumnId="13"/>
      <queryTableField id="14" dataBound="0" tableColumnId="14"/>
      <queryTableField id="5" name="TITULO DE DOCUMENTO" tableColumnId="5"/>
      <queryTableField id="6" name="ESTADO DOC." tableColumnId="6"/>
      <queryTableField id="7" name="ULTIMA_x000a_REV._x000a_EMITIDA" tableColumnId="7"/>
      <queryTableField id="8" name="SEMANA-AÑO_x000a_EMISIÓN_x000a_PREVISTA" tableColumnId="8"/>
    </queryTableFields>
    <queryTableDeletedFields count="1">
      <deletedField name="TAG. DOCUMENT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916361-EB9F-4A92-9522-C90019F78BF4}" name="Table005__Page_3" displayName="Table005__Page_3" ref="A1:L44" tableType="queryTable" totalsRowShown="0">
  <autoFilter ref="A1:L44" xr:uid="{065305A3-C4F8-4C92-817A-9587D20C1748}"/>
  <tableColumns count="12">
    <tableColumn id="1" xr3:uid="{F42C2C83-641A-4AEF-B273-E37DA21FA784}" uniqueName="1" name="Item" queryTableFieldId="1" dataDxfId="11"/>
    <tableColumn id="2" xr3:uid="{610B458A-6BD5-4707-BD70-70B8A073F14B}" uniqueName="2" name="BLOQUE" queryTableFieldId="2" dataDxfId="10"/>
    <tableColumn id="3" xr3:uid="{0EAD2DD7-43C2-4AAF-89B4-78DEBE6EB438}" uniqueName="3" name="EMISOR" queryTableFieldId="3" dataDxfId="9"/>
    <tableColumn id="12" xr3:uid="{4DC4E4C3-B5EA-4C4C-B134-4F67D681B97D}" uniqueName="12" name="Proyecto" queryTableFieldId="12" dataDxfId="8"/>
    <tableColumn id="11" xr3:uid="{25FB89A6-45CB-43C8-B051-421A51B8E607}" uniqueName="11" name="Tipo Doc." queryTableFieldId="11" dataDxfId="7"/>
    <tableColumn id="10" xr3:uid="{67F46FCA-5C72-4520-9807-3689006808EF}" uniqueName="10" name="Grupo" queryTableFieldId="10" dataDxfId="6"/>
    <tableColumn id="13" xr3:uid="{8670C45A-F227-400A-B269-87B1DFDACEA0}" uniqueName="13" name="Nº" queryTableFieldId="13" dataDxfId="5"/>
    <tableColumn id="14" xr3:uid="{85BBC9FF-7769-4110-84C5-796212C9E6D5}" uniqueName="14" name="TAG. DOCUMENTO2" queryTableFieldId="14" dataDxfId="4">
      <calculatedColumnFormula>CONCATENATE(Table005__Page_3[[#This Row],[Proyecto]],Table005__Page_3[[#This Row],[Tipo Doc.]],Table005__Page_3[[#This Row],[Grupo]],Table005__Page_3[[#This Row],[Nº]])</calculatedColumnFormula>
    </tableColumn>
    <tableColumn id="5" xr3:uid="{4CB7F256-A06F-4C1C-AA02-DCC1A4E1BE8B}" uniqueName="5" name="TITULO DE DOCUMENTO" queryTableFieldId="5" dataDxfId="3"/>
    <tableColumn id="6" xr3:uid="{DC349BC1-DEDE-4437-B03D-DBC3ADBE881A}" uniqueName="6" name="ESTADO DOC." queryTableFieldId="6" dataDxfId="2"/>
    <tableColumn id="7" xr3:uid="{869E9C99-3377-4B14-A80E-D91CB7D7B502}" uniqueName="7" name="ULTIMA_x000a_REV._x000a_EMITIDA" queryTableFieldId="7" dataDxfId="1"/>
    <tableColumn id="8" xr3:uid="{B1619020-B92D-44EB-B5F0-B9850C1913BF}" uniqueName="8" name="SEMANA-AÑO_x000a_EMISIÓN_x000a_PREVISTA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8190-24C2-43F5-91C5-6C3729708EDE}">
  <dimension ref="A1:L44"/>
  <sheetViews>
    <sheetView tabSelected="1" workbookViewId="0">
      <selection activeCell="K9" sqref="K9"/>
    </sheetView>
  </sheetViews>
  <sheetFormatPr baseColWidth="10" defaultRowHeight="15" x14ac:dyDescent="0.25"/>
  <cols>
    <col min="1" max="1" width="7.42578125" style="1" bestFit="1" customWidth="1"/>
    <col min="2" max="2" width="10.5703125" style="1" bestFit="1" customWidth="1"/>
    <col min="3" max="3" width="10.28515625" bestFit="1" customWidth="1"/>
    <col min="4" max="4" width="11.28515625" style="1" hidden="1" customWidth="1"/>
    <col min="5" max="5" width="14" style="1" hidden="1" customWidth="1"/>
    <col min="6" max="6" width="11.140625" style="4" hidden="1" customWidth="1"/>
    <col min="7" max="7" width="5.5703125" hidden="1" customWidth="1"/>
    <col min="8" max="8" width="20.140625" style="5" customWidth="1"/>
    <col min="9" max="9" width="93.28515625" bestFit="1" customWidth="1"/>
    <col min="10" max="10" width="15.85546875" bestFit="1" customWidth="1"/>
    <col min="11" max="11" width="24.42578125" bestFit="1" customWidth="1"/>
    <col min="12" max="12" width="32.5703125" bestFit="1" customWidth="1"/>
  </cols>
  <sheetData>
    <row r="1" spans="1:12" x14ac:dyDescent="0.25">
      <c r="A1" s="1" t="s">
        <v>0</v>
      </c>
      <c r="B1" s="1" t="s">
        <v>1</v>
      </c>
      <c r="C1" t="s">
        <v>2</v>
      </c>
      <c r="D1" s="1" t="s">
        <v>106</v>
      </c>
      <c r="E1" s="1" t="s">
        <v>107</v>
      </c>
      <c r="F1" s="1" t="s">
        <v>108</v>
      </c>
      <c r="G1" s="1" t="s">
        <v>127</v>
      </c>
      <c r="H1" s="5" t="s">
        <v>137</v>
      </c>
      <c r="I1" t="s">
        <v>3</v>
      </c>
      <c r="J1" t="s">
        <v>4</v>
      </c>
      <c r="K1" t="s">
        <v>5</v>
      </c>
      <c r="L1" t="s">
        <v>6</v>
      </c>
    </row>
    <row r="2" spans="1:12" x14ac:dyDescent="0.25">
      <c r="A2" s="1" t="s">
        <v>63</v>
      </c>
      <c r="B2" s="1" t="s">
        <v>7</v>
      </c>
      <c r="C2" t="s">
        <v>8</v>
      </c>
      <c r="D2" s="4" t="s">
        <v>128</v>
      </c>
      <c r="E2" s="4" t="s">
        <v>109</v>
      </c>
      <c r="F2" s="4" t="s">
        <v>115</v>
      </c>
      <c r="G2" s="4" t="s">
        <v>120</v>
      </c>
      <c r="H2" s="6" t="str">
        <f>CONCATENATE(Table005__Page_3[[#This Row],[Proyecto]],Table005__Page_3[[#This Row],[Tipo Doc.]],Table005__Page_3[[#This Row],[Grupo]],Table005__Page_3[[#This Row],[Nº]])</f>
        <v>P2118LC_MEM.00.001</v>
      </c>
      <c r="I2" t="s">
        <v>9</v>
      </c>
      <c r="J2" t="s">
        <v>10</v>
      </c>
      <c r="K2" t="s">
        <v>11</v>
      </c>
      <c r="L2" t="s">
        <v>12</v>
      </c>
    </row>
    <row r="3" spans="1:12" x14ac:dyDescent="0.25">
      <c r="A3" s="1" t="s">
        <v>64</v>
      </c>
      <c r="B3" s="1" t="s">
        <v>7</v>
      </c>
      <c r="C3" t="s">
        <v>8</v>
      </c>
      <c r="D3" s="4" t="s">
        <v>128</v>
      </c>
      <c r="E3" s="4" t="s">
        <v>110</v>
      </c>
      <c r="F3" s="4" t="s">
        <v>114</v>
      </c>
      <c r="G3" s="4" t="s">
        <v>120</v>
      </c>
      <c r="H3" s="6" t="str">
        <f>CONCATENATE(Table005__Page_3[[#This Row],[Proyecto]],Table005__Page_3[[#This Row],[Tipo Doc.]],Table005__Page_3[[#This Row],[Grupo]],Table005__Page_3[[#This Row],[Nº]])</f>
        <v>P2118LC_HD.30.001</v>
      </c>
      <c r="I3" t="s">
        <v>13</v>
      </c>
      <c r="J3" t="s">
        <v>10</v>
      </c>
      <c r="K3" t="s">
        <v>11</v>
      </c>
      <c r="L3" t="s">
        <v>12</v>
      </c>
    </row>
    <row r="4" spans="1:12" x14ac:dyDescent="0.25">
      <c r="A4" s="1" t="s">
        <v>65</v>
      </c>
      <c r="B4" s="1" t="s">
        <v>7</v>
      </c>
      <c r="C4" t="s">
        <v>8</v>
      </c>
      <c r="D4" s="4" t="s">
        <v>128</v>
      </c>
      <c r="E4" s="4" t="s">
        <v>110</v>
      </c>
      <c r="F4" s="4" t="s">
        <v>114</v>
      </c>
      <c r="G4" s="4" t="s">
        <v>121</v>
      </c>
      <c r="H4" s="6" t="str">
        <f>CONCATENATE(Table005__Page_3[[#This Row],[Proyecto]],Table005__Page_3[[#This Row],[Tipo Doc.]],Table005__Page_3[[#This Row],[Grupo]],Table005__Page_3[[#This Row],[Nº]])</f>
        <v>P2118LC_HD.30.002</v>
      </c>
      <c r="I4" t="s">
        <v>14</v>
      </c>
      <c r="J4" t="s">
        <v>10</v>
      </c>
      <c r="K4" t="s">
        <v>11</v>
      </c>
      <c r="L4" t="s">
        <v>12</v>
      </c>
    </row>
    <row r="5" spans="1:12" x14ac:dyDescent="0.25">
      <c r="A5" s="1" t="s">
        <v>66</v>
      </c>
      <c r="B5" s="1" t="s">
        <v>7</v>
      </c>
      <c r="C5" t="s">
        <v>8</v>
      </c>
      <c r="D5" s="4" t="s">
        <v>128</v>
      </c>
      <c r="E5" s="4" t="s">
        <v>112</v>
      </c>
      <c r="F5" s="4" t="s">
        <v>120</v>
      </c>
      <c r="G5" s="4"/>
      <c r="H5" s="6" t="str">
        <f>CONCATENATE(Table005__Page_3[[#This Row],[Proyecto]],Table005__Page_3[[#This Row],[Tipo Doc.]],Table005__Page_3[[#This Row],[Grupo]],Table005__Page_3[[#This Row],[Nº]])</f>
        <v>P2118LC_L.001</v>
      </c>
      <c r="I5" t="s">
        <v>15</v>
      </c>
      <c r="J5" t="s">
        <v>10</v>
      </c>
      <c r="K5" t="s">
        <v>11</v>
      </c>
      <c r="L5" t="s">
        <v>12</v>
      </c>
    </row>
    <row r="6" spans="1:12" x14ac:dyDescent="0.25">
      <c r="A6" s="1" t="s">
        <v>67</v>
      </c>
      <c r="B6" s="1" t="s">
        <v>7</v>
      </c>
      <c r="C6" t="s">
        <v>8</v>
      </c>
      <c r="D6" s="4" t="s">
        <v>128</v>
      </c>
      <c r="E6" s="4" t="s">
        <v>110</v>
      </c>
      <c r="F6" s="4" t="s">
        <v>114</v>
      </c>
      <c r="G6" s="4" t="s">
        <v>122</v>
      </c>
      <c r="H6" s="6" t="str">
        <f>CONCATENATE(Table005__Page_3[[#This Row],[Proyecto]],Table005__Page_3[[#This Row],[Tipo Doc.]],Table005__Page_3[[#This Row],[Grupo]],Table005__Page_3[[#This Row],[Nº]])</f>
        <v>P2118LC_HD.30.003</v>
      </c>
      <c r="I6" t="s">
        <v>16</v>
      </c>
      <c r="J6" t="s">
        <v>10</v>
      </c>
      <c r="K6" t="s">
        <v>11</v>
      </c>
      <c r="L6" t="s">
        <v>12</v>
      </c>
    </row>
    <row r="7" spans="1:12" x14ac:dyDescent="0.25">
      <c r="A7" s="1" t="s">
        <v>68</v>
      </c>
      <c r="B7" s="1" t="s">
        <v>7</v>
      </c>
      <c r="C7" t="s">
        <v>8</v>
      </c>
      <c r="D7" s="4" t="s">
        <v>128</v>
      </c>
      <c r="E7" s="4" t="s">
        <v>110</v>
      </c>
      <c r="F7" s="4" t="s">
        <v>114</v>
      </c>
      <c r="G7" s="4" t="s">
        <v>123</v>
      </c>
      <c r="H7" s="6" t="str">
        <f>CONCATENATE(Table005__Page_3[[#This Row],[Proyecto]],Table005__Page_3[[#This Row],[Tipo Doc.]],Table005__Page_3[[#This Row],[Grupo]],Table005__Page_3[[#This Row],[Nº]])</f>
        <v>P2118LC_HD.30.004</v>
      </c>
      <c r="I7" t="s">
        <v>17</v>
      </c>
      <c r="J7" t="s">
        <v>10</v>
      </c>
      <c r="K7" t="s">
        <v>11</v>
      </c>
      <c r="L7" t="s">
        <v>12</v>
      </c>
    </row>
    <row r="8" spans="1:12" x14ac:dyDescent="0.25">
      <c r="A8" s="1" t="s">
        <v>69</v>
      </c>
      <c r="B8" s="1" t="s">
        <v>7</v>
      </c>
      <c r="C8" t="s">
        <v>8</v>
      </c>
      <c r="D8" s="4" t="s">
        <v>128</v>
      </c>
      <c r="E8" s="4" t="s">
        <v>110</v>
      </c>
      <c r="F8" s="4" t="s">
        <v>114</v>
      </c>
      <c r="G8" s="4" t="s">
        <v>124</v>
      </c>
      <c r="H8" s="6" t="str">
        <f>CONCATENATE(Table005__Page_3[[#This Row],[Proyecto]],Table005__Page_3[[#This Row],[Tipo Doc.]],Table005__Page_3[[#This Row],[Grupo]],Table005__Page_3[[#This Row],[Nº]])</f>
        <v>P2118LC_HD.30.005</v>
      </c>
      <c r="I8" t="s">
        <v>18</v>
      </c>
      <c r="J8" t="s">
        <v>10</v>
      </c>
      <c r="K8" t="s">
        <v>11</v>
      </c>
      <c r="L8" t="s">
        <v>12</v>
      </c>
    </row>
    <row r="9" spans="1:12" x14ac:dyDescent="0.25">
      <c r="A9" s="1" t="s">
        <v>70</v>
      </c>
      <c r="B9" s="1" t="s">
        <v>7</v>
      </c>
      <c r="C9" t="s">
        <v>8</v>
      </c>
      <c r="D9" s="4" t="s">
        <v>128</v>
      </c>
      <c r="E9" s="4" t="s">
        <v>113</v>
      </c>
      <c r="F9" s="4" t="s">
        <v>116</v>
      </c>
      <c r="G9" s="4" t="s">
        <v>120</v>
      </c>
      <c r="H9" s="6" t="str">
        <f>CONCATENATE(Table005__Page_3[[#This Row],[Proyecto]],Table005__Page_3[[#This Row],[Tipo Doc.]],Table005__Page_3[[#This Row],[Grupo]],Table005__Page_3[[#This Row],[Nº]])</f>
        <v>P2118LC_D.20.001</v>
      </c>
      <c r="I9" t="s">
        <v>19</v>
      </c>
      <c r="J9" t="s">
        <v>10</v>
      </c>
      <c r="K9" t="s">
        <v>11</v>
      </c>
      <c r="L9" t="s">
        <v>12</v>
      </c>
    </row>
    <row r="10" spans="1:12" x14ac:dyDescent="0.25">
      <c r="A10" s="1" t="s">
        <v>71</v>
      </c>
      <c r="B10" s="1" t="s">
        <v>7</v>
      </c>
      <c r="C10" t="s">
        <v>8</v>
      </c>
      <c r="D10" s="4" t="s">
        <v>128</v>
      </c>
      <c r="E10" s="4" t="s">
        <v>112</v>
      </c>
      <c r="F10" s="4" t="s">
        <v>115</v>
      </c>
      <c r="G10" s="4" t="s">
        <v>120</v>
      </c>
      <c r="H10" s="6" t="str">
        <f>CONCATENATE(Table005__Page_3[[#This Row],[Proyecto]],Table005__Page_3[[#This Row],[Tipo Doc.]],Table005__Page_3[[#This Row],[Grupo]],Table005__Page_3[[#This Row],[Nº]])</f>
        <v>P2118LC_L.00.001</v>
      </c>
      <c r="I10" t="s">
        <v>20</v>
      </c>
      <c r="J10" t="s">
        <v>10</v>
      </c>
      <c r="K10" t="s">
        <v>11</v>
      </c>
      <c r="L10" t="s">
        <v>12</v>
      </c>
    </row>
    <row r="11" spans="1:12" x14ac:dyDescent="0.25">
      <c r="A11" s="1" t="s">
        <v>72</v>
      </c>
      <c r="B11" s="1" t="s">
        <v>7</v>
      </c>
      <c r="C11" t="s">
        <v>8</v>
      </c>
      <c r="D11" s="4" t="s">
        <v>128</v>
      </c>
      <c r="E11" s="4" t="s">
        <v>112</v>
      </c>
      <c r="F11" s="4" t="s">
        <v>115</v>
      </c>
      <c r="G11" s="4" t="s">
        <v>121</v>
      </c>
      <c r="H11" s="6" t="str">
        <f>CONCATENATE(Table005__Page_3[[#This Row],[Proyecto]],Table005__Page_3[[#This Row],[Tipo Doc.]],Table005__Page_3[[#This Row],[Grupo]],Table005__Page_3[[#This Row],[Nº]])</f>
        <v>P2118LC_L.00.002</v>
      </c>
      <c r="I11" t="s">
        <v>21</v>
      </c>
      <c r="J11" t="s">
        <v>10</v>
      </c>
      <c r="K11" t="s">
        <v>11</v>
      </c>
      <c r="L11" t="s">
        <v>12</v>
      </c>
    </row>
    <row r="12" spans="1:12" x14ac:dyDescent="0.25">
      <c r="A12" s="1" t="s">
        <v>73</v>
      </c>
      <c r="B12" s="1" t="s">
        <v>7</v>
      </c>
      <c r="C12" t="s">
        <v>8</v>
      </c>
      <c r="D12" s="4" t="s">
        <v>128</v>
      </c>
      <c r="E12" s="4" t="s">
        <v>112</v>
      </c>
      <c r="F12" s="4" t="s">
        <v>129</v>
      </c>
      <c r="G12" s="4"/>
      <c r="H12" s="6" t="str">
        <f>CONCATENATE(Table005__Page_3[[#This Row],[Proyecto]],Table005__Page_3[[#This Row],[Tipo Doc.]],Table005__Page_3[[#This Row],[Grupo]],Table005__Page_3[[#This Row],[Nº]])</f>
        <v>P2118LC_L.008</v>
      </c>
      <c r="I12" t="s">
        <v>22</v>
      </c>
      <c r="J12" t="s">
        <v>10</v>
      </c>
      <c r="K12" t="s">
        <v>11</v>
      </c>
      <c r="L12" t="s">
        <v>12</v>
      </c>
    </row>
    <row r="13" spans="1:12" x14ac:dyDescent="0.25">
      <c r="A13" s="1" t="s">
        <v>74</v>
      </c>
      <c r="B13" s="1" t="s">
        <v>7</v>
      </c>
      <c r="C13" t="s">
        <v>8</v>
      </c>
      <c r="D13" s="4" t="s">
        <v>128</v>
      </c>
      <c r="E13" s="4" t="s">
        <v>112</v>
      </c>
      <c r="F13" s="4" t="s">
        <v>125</v>
      </c>
      <c r="G13" s="4"/>
      <c r="H13" s="6" t="str">
        <f>CONCATENATE(Table005__Page_3[[#This Row],[Proyecto]],Table005__Page_3[[#This Row],[Tipo Doc.]],Table005__Page_3[[#This Row],[Grupo]],Table005__Page_3[[#This Row],[Nº]])</f>
        <v>P2118LC_L.006</v>
      </c>
      <c r="I13" t="s">
        <v>23</v>
      </c>
      <c r="J13" t="s">
        <v>10</v>
      </c>
      <c r="K13" t="s">
        <v>11</v>
      </c>
      <c r="L13" t="s">
        <v>12</v>
      </c>
    </row>
    <row r="14" spans="1:12" x14ac:dyDescent="0.25">
      <c r="A14" s="1" t="s">
        <v>75</v>
      </c>
      <c r="B14" s="1" t="s">
        <v>7</v>
      </c>
      <c r="C14" t="s">
        <v>8</v>
      </c>
      <c r="D14" s="4" t="s">
        <v>128</v>
      </c>
      <c r="E14" s="4" t="s">
        <v>112</v>
      </c>
      <c r="F14" s="4" t="s">
        <v>124</v>
      </c>
      <c r="G14" s="4"/>
      <c r="H14" s="6" t="str">
        <f>CONCATENATE(Table005__Page_3[[#This Row],[Proyecto]],Table005__Page_3[[#This Row],[Tipo Doc.]],Table005__Page_3[[#This Row],[Grupo]],Table005__Page_3[[#This Row],[Nº]])</f>
        <v>P2118LC_L.005</v>
      </c>
      <c r="I14" t="s">
        <v>24</v>
      </c>
      <c r="J14" t="s">
        <v>10</v>
      </c>
      <c r="K14" t="s">
        <v>11</v>
      </c>
      <c r="L14" t="s">
        <v>12</v>
      </c>
    </row>
    <row r="15" spans="1:12" x14ac:dyDescent="0.25">
      <c r="A15" s="1" t="s">
        <v>76</v>
      </c>
      <c r="B15" s="1" t="s">
        <v>7</v>
      </c>
      <c r="C15" t="s">
        <v>8</v>
      </c>
      <c r="D15" s="4" t="s">
        <v>128</v>
      </c>
      <c r="E15" s="4" t="s">
        <v>110</v>
      </c>
      <c r="F15" s="4" t="s">
        <v>118</v>
      </c>
      <c r="G15" s="4" t="s">
        <v>120</v>
      </c>
      <c r="H15" s="6" t="str">
        <f>CONCATENATE(Table005__Page_3[[#This Row],[Proyecto]],Table005__Page_3[[#This Row],[Tipo Doc.]],Table005__Page_3[[#This Row],[Grupo]],Table005__Page_3[[#This Row],[Nº]])</f>
        <v>P2118LC_HD.60.001</v>
      </c>
      <c r="I15" t="s">
        <v>25</v>
      </c>
      <c r="J15" t="s">
        <v>10</v>
      </c>
      <c r="K15" t="s">
        <v>11</v>
      </c>
      <c r="L15" t="s">
        <v>12</v>
      </c>
    </row>
    <row r="16" spans="1:12" x14ac:dyDescent="0.25">
      <c r="A16" s="1" t="s">
        <v>77</v>
      </c>
      <c r="B16" s="1" t="s">
        <v>7</v>
      </c>
      <c r="C16" t="s">
        <v>26</v>
      </c>
      <c r="D16" s="4" t="s">
        <v>128</v>
      </c>
      <c r="E16" s="4" t="s">
        <v>110</v>
      </c>
      <c r="F16" s="4" t="s">
        <v>114</v>
      </c>
      <c r="G16" s="4" t="s">
        <v>125</v>
      </c>
      <c r="H16" s="6" t="str">
        <f>CONCATENATE(Table005__Page_3[[#This Row],[Proyecto]],Table005__Page_3[[#This Row],[Tipo Doc.]],Table005__Page_3[[#This Row],[Grupo]],Table005__Page_3[[#This Row],[Nº]])</f>
        <v>P2118LC_HD.30.006</v>
      </c>
      <c r="I16" t="s">
        <v>27</v>
      </c>
      <c r="J16" t="s">
        <v>10</v>
      </c>
      <c r="K16" t="s">
        <v>11</v>
      </c>
      <c r="L16" t="s">
        <v>12</v>
      </c>
    </row>
    <row r="17" spans="1:12" x14ac:dyDescent="0.25">
      <c r="A17" s="1" t="s">
        <v>78</v>
      </c>
      <c r="B17" s="1" t="s">
        <v>7</v>
      </c>
      <c r="C17" t="s">
        <v>8</v>
      </c>
      <c r="D17" s="4" t="s">
        <v>128</v>
      </c>
      <c r="E17" s="4" t="s">
        <v>135</v>
      </c>
      <c r="F17" s="4" t="s">
        <v>114</v>
      </c>
      <c r="G17" s="4" t="s">
        <v>120</v>
      </c>
      <c r="H17" s="6" t="str">
        <f>CONCATENATE(Table005__Page_3[[#This Row],[Proyecto]],Table005__Page_3[[#This Row],[Tipo Doc.]],Table005__Page_3[[#This Row],[Grupo]],Table005__Page_3[[#This Row],[Nº]])</f>
        <v>P2118LC_LG.30.001</v>
      </c>
      <c r="I17" t="s">
        <v>28</v>
      </c>
      <c r="J17" t="s">
        <v>10</v>
      </c>
      <c r="K17" t="s">
        <v>11</v>
      </c>
      <c r="L17" t="s">
        <v>29</v>
      </c>
    </row>
    <row r="18" spans="1:12" s="2" customFormat="1" x14ac:dyDescent="0.25">
      <c r="A18" s="1" t="s">
        <v>79</v>
      </c>
      <c r="B18" s="1" t="s">
        <v>7</v>
      </c>
      <c r="C18" s="2" t="s">
        <v>8</v>
      </c>
      <c r="D18" s="4" t="s">
        <v>128</v>
      </c>
      <c r="E18" s="4" t="s">
        <v>111</v>
      </c>
      <c r="F18" s="4" t="s">
        <v>116</v>
      </c>
      <c r="G18" s="4" t="s">
        <v>120</v>
      </c>
      <c r="H18" s="6" t="str">
        <f>CONCATENATE(Table005__Page_3[[#This Row],[Proyecto]],Table005__Page_3[[#This Row],[Tipo Doc.]],Table005__Page_3[[#This Row],[Grupo]],Table005__Page_3[[#This Row],[Nº]])</f>
        <v>P2118LC_P.20.001</v>
      </c>
      <c r="I18" s="3" t="s">
        <v>30</v>
      </c>
      <c r="J18" s="2" t="s">
        <v>10</v>
      </c>
      <c r="K18" s="2" t="s">
        <v>11</v>
      </c>
      <c r="L18" s="2" t="s">
        <v>31</v>
      </c>
    </row>
    <row r="19" spans="1:12" x14ac:dyDescent="0.25">
      <c r="A19" s="1" t="s">
        <v>80</v>
      </c>
      <c r="B19" s="1" t="s">
        <v>7</v>
      </c>
      <c r="C19" t="s">
        <v>8</v>
      </c>
      <c r="D19" s="4" t="s">
        <v>128</v>
      </c>
      <c r="E19" s="4" t="s">
        <v>111</v>
      </c>
      <c r="F19" s="4" t="s">
        <v>119</v>
      </c>
      <c r="G19" s="4" t="s">
        <v>120</v>
      </c>
      <c r="H19" s="6" t="str">
        <f>CONCATENATE(Table005__Page_3[[#This Row],[Proyecto]],Table005__Page_3[[#This Row],[Tipo Doc.]],Table005__Page_3[[#This Row],[Grupo]],Table005__Page_3[[#This Row],[Nº]])</f>
        <v>P2118LC_P.80.001</v>
      </c>
      <c r="I19" t="s">
        <v>32</v>
      </c>
      <c r="J19" t="s">
        <v>10</v>
      </c>
      <c r="K19" t="s">
        <v>11</v>
      </c>
    </row>
    <row r="20" spans="1:12" x14ac:dyDescent="0.25">
      <c r="A20" s="1" t="s">
        <v>81</v>
      </c>
      <c r="B20" s="1" t="s">
        <v>7</v>
      </c>
      <c r="C20" t="s">
        <v>8</v>
      </c>
      <c r="D20" s="4" t="s">
        <v>128</v>
      </c>
      <c r="E20" s="4" t="s">
        <v>110</v>
      </c>
      <c r="F20" s="4" t="s">
        <v>119</v>
      </c>
      <c r="G20" s="4" t="s">
        <v>120</v>
      </c>
      <c r="H20" s="6" t="str">
        <f>CONCATENATE(Table005__Page_3[[#This Row],[Proyecto]],Table005__Page_3[[#This Row],[Tipo Doc.]],Table005__Page_3[[#This Row],[Grupo]],Table005__Page_3[[#This Row],[Nº]])</f>
        <v>P2118LC_HD.80.001</v>
      </c>
      <c r="I20" t="s">
        <v>33</v>
      </c>
      <c r="J20" t="s">
        <v>10</v>
      </c>
      <c r="K20" t="s">
        <v>11</v>
      </c>
      <c r="L20" t="s">
        <v>31</v>
      </c>
    </row>
    <row r="21" spans="1:12" x14ac:dyDescent="0.25">
      <c r="A21" s="1" t="s">
        <v>82</v>
      </c>
      <c r="B21" s="1" t="s">
        <v>7</v>
      </c>
      <c r="C21" t="s">
        <v>8</v>
      </c>
      <c r="D21" s="4" t="s">
        <v>128</v>
      </c>
      <c r="E21" s="4" t="s">
        <v>111</v>
      </c>
      <c r="F21" s="4" t="s">
        <v>134</v>
      </c>
      <c r="G21" s="4" t="s">
        <v>120</v>
      </c>
      <c r="H21" s="6" t="str">
        <f>CONCATENATE(Table005__Page_3[[#This Row],[Proyecto]],Table005__Page_3[[#This Row],[Tipo Doc.]],Table005__Page_3[[#This Row],[Grupo]],Table005__Page_3[[#This Row],[Nº]])</f>
        <v>P2118LC_P.70.001</v>
      </c>
      <c r="I21" t="s">
        <v>34</v>
      </c>
      <c r="J21" t="s">
        <v>10</v>
      </c>
      <c r="K21" t="s">
        <v>11</v>
      </c>
      <c r="L21" t="s">
        <v>12</v>
      </c>
    </row>
    <row r="22" spans="1:12" x14ac:dyDescent="0.25">
      <c r="A22" s="1" t="s">
        <v>83</v>
      </c>
      <c r="B22" s="1" t="s">
        <v>7</v>
      </c>
      <c r="C22" t="s">
        <v>26</v>
      </c>
      <c r="D22" s="4" t="s">
        <v>128</v>
      </c>
      <c r="E22" s="4" t="s">
        <v>111</v>
      </c>
      <c r="F22" s="4" t="s">
        <v>117</v>
      </c>
      <c r="G22" s="4" t="s">
        <v>120</v>
      </c>
      <c r="H22" s="6" t="str">
        <f>CONCATENATE(Table005__Page_3[[#This Row],[Proyecto]],Table005__Page_3[[#This Row],[Tipo Doc.]],Table005__Page_3[[#This Row],[Grupo]],Table005__Page_3[[#This Row],[Nº]])</f>
        <v>P2118LC_P.50.001</v>
      </c>
      <c r="I22" t="s">
        <v>35</v>
      </c>
      <c r="J22" t="s">
        <v>10</v>
      </c>
      <c r="K22" t="s">
        <v>11</v>
      </c>
      <c r="L22" t="s">
        <v>36</v>
      </c>
    </row>
    <row r="23" spans="1:12" x14ac:dyDescent="0.25">
      <c r="A23" s="1" t="s">
        <v>84</v>
      </c>
      <c r="B23" s="1" t="s">
        <v>7</v>
      </c>
      <c r="C23" t="s">
        <v>26</v>
      </c>
      <c r="D23" s="4" t="s">
        <v>128</v>
      </c>
      <c r="E23" s="4" t="s">
        <v>112</v>
      </c>
      <c r="F23" s="4" t="s">
        <v>133</v>
      </c>
      <c r="G23" s="4"/>
      <c r="H23" s="6" t="str">
        <f>CONCATENATE(Table005__Page_3[[#This Row],[Proyecto]],Table005__Page_3[[#This Row],[Tipo Doc.]],Table005__Page_3[[#This Row],[Grupo]],Table005__Page_3[[#This Row],[Nº]])</f>
        <v>P2118LC_L.012</v>
      </c>
      <c r="I23" t="s">
        <v>37</v>
      </c>
      <c r="J23" t="s">
        <v>10</v>
      </c>
      <c r="K23" t="s">
        <v>11</v>
      </c>
      <c r="L23" t="s">
        <v>36</v>
      </c>
    </row>
    <row r="24" spans="1:12" x14ac:dyDescent="0.25">
      <c r="A24" s="1" t="s">
        <v>85</v>
      </c>
      <c r="B24" s="1" t="s">
        <v>7</v>
      </c>
      <c r="C24" t="s">
        <v>26</v>
      </c>
      <c r="D24" s="4" t="s">
        <v>128</v>
      </c>
      <c r="E24" s="4" t="s">
        <v>112</v>
      </c>
      <c r="F24" s="4" t="s">
        <v>130</v>
      </c>
      <c r="G24" s="4"/>
      <c r="H24" s="6" t="str">
        <f>CONCATENATE(Table005__Page_3[[#This Row],[Proyecto]],Table005__Page_3[[#This Row],[Tipo Doc.]],Table005__Page_3[[#This Row],[Grupo]],Table005__Page_3[[#This Row],[Nº]])</f>
        <v>P2118LC_L.009</v>
      </c>
      <c r="I24" t="s">
        <v>38</v>
      </c>
      <c r="J24" t="s">
        <v>10</v>
      </c>
      <c r="K24" t="s">
        <v>11</v>
      </c>
      <c r="L24" t="s">
        <v>36</v>
      </c>
    </row>
    <row r="25" spans="1:12" x14ac:dyDescent="0.25">
      <c r="A25" s="1" t="s">
        <v>86</v>
      </c>
      <c r="B25" s="1" t="s">
        <v>39</v>
      </c>
      <c r="C25" t="s">
        <v>8</v>
      </c>
      <c r="D25" s="4" t="s">
        <v>128</v>
      </c>
      <c r="E25" s="4" t="s">
        <v>111</v>
      </c>
      <c r="F25" s="4" t="s">
        <v>115</v>
      </c>
      <c r="G25" s="4" t="s">
        <v>120</v>
      </c>
      <c r="H25" s="6" t="str">
        <f>CONCATENATE(Table005__Page_3[[#This Row],[Proyecto]],Table005__Page_3[[#This Row],[Tipo Doc.]],Table005__Page_3[[#This Row],[Grupo]],Table005__Page_3[[#This Row],[Nº]])</f>
        <v>P2118LC_P.00.001</v>
      </c>
      <c r="I25" t="s">
        <v>40</v>
      </c>
      <c r="J25" t="s">
        <v>10</v>
      </c>
      <c r="K25" t="s">
        <v>11</v>
      </c>
      <c r="L25" t="s">
        <v>12</v>
      </c>
    </row>
    <row r="26" spans="1:12" x14ac:dyDescent="0.25">
      <c r="A26" s="1" t="s">
        <v>87</v>
      </c>
      <c r="B26" s="1" t="s">
        <v>39</v>
      </c>
      <c r="C26" t="s">
        <v>8</v>
      </c>
      <c r="D26" s="4" t="s">
        <v>128</v>
      </c>
      <c r="E26" s="4" t="s">
        <v>111</v>
      </c>
      <c r="F26" s="4" t="s">
        <v>115</v>
      </c>
      <c r="G26" s="4" t="s">
        <v>121</v>
      </c>
      <c r="H26" s="6" t="str">
        <f>CONCATENATE(Table005__Page_3[[#This Row],[Proyecto]],Table005__Page_3[[#This Row],[Tipo Doc.]],Table005__Page_3[[#This Row],[Grupo]],Table005__Page_3[[#This Row],[Nº]])</f>
        <v>P2118LC_P.00.002</v>
      </c>
      <c r="I26" t="s">
        <v>41</v>
      </c>
      <c r="J26" t="s">
        <v>10</v>
      </c>
      <c r="K26" t="s">
        <v>11</v>
      </c>
      <c r="L26" t="s">
        <v>42</v>
      </c>
    </row>
    <row r="27" spans="1:12" x14ac:dyDescent="0.25">
      <c r="A27" s="1" t="s">
        <v>88</v>
      </c>
      <c r="B27" s="1" t="s">
        <v>39</v>
      </c>
      <c r="C27" t="s">
        <v>8</v>
      </c>
      <c r="D27" s="4" t="s">
        <v>128</v>
      </c>
      <c r="E27" s="4" t="s">
        <v>111</v>
      </c>
      <c r="F27" s="4" t="s">
        <v>118</v>
      </c>
      <c r="G27" s="4" t="s">
        <v>120</v>
      </c>
      <c r="H27" s="6" t="str">
        <f>CONCATENATE(Table005__Page_3[[#This Row],[Proyecto]],Table005__Page_3[[#This Row],[Tipo Doc.]],Table005__Page_3[[#This Row],[Grupo]],Table005__Page_3[[#This Row],[Nº]])</f>
        <v>P2118LC_P.60.001</v>
      </c>
      <c r="I27" t="s">
        <v>43</v>
      </c>
      <c r="J27" t="s">
        <v>10</v>
      </c>
      <c r="K27" t="s">
        <v>11</v>
      </c>
      <c r="L27" t="s">
        <v>12</v>
      </c>
    </row>
    <row r="28" spans="1:12" x14ac:dyDescent="0.25">
      <c r="A28" s="1" t="s">
        <v>89</v>
      </c>
      <c r="B28" s="1" t="s">
        <v>39</v>
      </c>
      <c r="C28" t="s">
        <v>8</v>
      </c>
      <c r="D28" s="4" t="s">
        <v>128</v>
      </c>
      <c r="E28" s="4" t="s">
        <v>111</v>
      </c>
      <c r="F28" s="4" t="s">
        <v>114</v>
      </c>
      <c r="G28" s="4" t="s">
        <v>120</v>
      </c>
      <c r="H28" s="6" t="str">
        <f>CONCATENATE(Table005__Page_3[[#This Row],[Proyecto]],Table005__Page_3[[#This Row],[Tipo Doc.]],Table005__Page_3[[#This Row],[Grupo]],Table005__Page_3[[#This Row],[Nº]])</f>
        <v>P2118LC_P.30.001</v>
      </c>
      <c r="I28" t="s">
        <v>44</v>
      </c>
      <c r="J28" t="s">
        <v>10</v>
      </c>
      <c r="K28" t="s">
        <v>11</v>
      </c>
      <c r="L28" t="s">
        <v>45</v>
      </c>
    </row>
    <row r="29" spans="1:12" x14ac:dyDescent="0.25">
      <c r="A29" s="1" t="s">
        <v>90</v>
      </c>
      <c r="B29" s="1" t="s">
        <v>39</v>
      </c>
      <c r="C29" t="s">
        <v>8</v>
      </c>
      <c r="D29" s="4" t="s">
        <v>128</v>
      </c>
      <c r="E29" s="4" t="s">
        <v>111</v>
      </c>
      <c r="F29" s="4" t="s">
        <v>114</v>
      </c>
      <c r="G29" s="4" t="s">
        <v>121</v>
      </c>
      <c r="H29" s="6" t="str">
        <f>CONCATENATE(Table005__Page_3[[#This Row],[Proyecto]],Table005__Page_3[[#This Row],[Tipo Doc.]],Table005__Page_3[[#This Row],[Grupo]],Table005__Page_3[[#This Row],[Nº]])</f>
        <v>P2118LC_P.30.002</v>
      </c>
      <c r="I29" t="s">
        <v>46</v>
      </c>
      <c r="J29" t="s">
        <v>10</v>
      </c>
      <c r="K29" t="s">
        <v>11</v>
      </c>
      <c r="L29" t="s">
        <v>12</v>
      </c>
    </row>
    <row r="30" spans="1:12" x14ac:dyDescent="0.25">
      <c r="A30" s="1" t="s">
        <v>91</v>
      </c>
      <c r="B30" s="1" t="s">
        <v>39</v>
      </c>
      <c r="C30" t="s">
        <v>8</v>
      </c>
      <c r="D30" s="4" t="s">
        <v>128</v>
      </c>
      <c r="E30" s="4" t="s">
        <v>136</v>
      </c>
      <c r="F30" s="4" t="s">
        <v>116</v>
      </c>
      <c r="G30" s="4" t="s">
        <v>120</v>
      </c>
      <c r="H30" s="6" t="str">
        <f>CONCATENATE(Table005__Page_3[[#This Row],[Proyecto]],Table005__Page_3[[#This Row],[Tipo Doc.]],Table005__Page_3[[#This Row],[Grupo]],Table005__Page_3[[#This Row],[Nº]])</f>
        <v>P2118LC_ET.20.001</v>
      </c>
      <c r="I30" t="s">
        <v>47</v>
      </c>
      <c r="J30" t="s">
        <v>10</v>
      </c>
      <c r="K30" t="s">
        <v>11</v>
      </c>
      <c r="L30" t="s">
        <v>12</v>
      </c>
    </row>
    <row r="31" spans="1:12" x14ac:dyDescent="0.25">
      <c r="A31" s="1" t="s">
        <v>92</v>
      </c>
      <c r="B31" s="1" t="s">
        <v>39</v>
      </c>
      <c r="C31" t="s">
        <v>8</v>
      </c>
      <c r="D31" s="4" t="s">
        <v>128</v>
      </c>
      <c r="E31" s="4" t="s">
        <v>110</v>
      </c>
      <c r="F31" s="4" t="s">
        <v>114</v>
      </c>
      <c r="G31" s="4" t="s">
        <v>126</v>
      </c>
      <c r="H31" s="6" t="str">
        <f>CONCATENATE(Table005__Page_3[[#This Row],[Proyecto]],Table005__Page_3[[#This Row],[Tipo Doc.]],Table005__Page_3[[#This Row],[Grupo]],Table005__Page_3[[#This Row],[Nº]])</f>
        <v>P2118LC_HD.30.007</v>
      </c>
      <c r="I31" t="s">
        <v>48</v>
      </c>
      <c r="J31" t="s">
        <v>10</v>
      </c>
      <c r="K31" t="s">
        <v>11</v>
      </c>
      <c r="L31" t="s">
        <v>12</v>
      </c>
    </row>
    <row r="32" spans="1:12" x14ac:dyDescent="0.25">
      <c r="A32" s="1" t="s">
        <v>93</v>
      </c>
      <c r="B32" s="1" t="s">
        <v>39</v>
      </c>
      <c r="C32" t="s">
        <v>26</v>
      </c>
      <c r="D32" s="4" t="s">
        <v>128</v>
      </c>
      <c r="E32" s="4" t="s">
        <v>111</v>
      </c>
      <c r="F32" s="4" t="s">
        <v>117</v>
      </c>
      <c r="G32" s="4" t="s">
        <v>121</v>
      </c>
      <c r="H32" s="6" t="str">
        <f>CONCATENATE(Table005__Page_3[[#This Row],[Proyecto]],Table005__Page_3[[#This Row],[Tipo Doc.]],Table005__Page_3[[#This Row],[Grupo]],Table005__Page_3[[#This Row],[Nº]])</f>
        <v>P2118LC_P.50.002</v>
      </c>
      <c r="I32" t="s">
        <v>49</v>
      </c>
      <c r="J32" t="s">
        <v>10</v>
      </c>
      <c r="K32" t="s">
        <v>11</v>
      </c>
      <c r="L32" t="s">
        <v>12</v>
      </c>
    </row>
    <row r="33" spans="1:12" x14ac:dyDescent="0.25">
      <c r="A33" s="1" t="s">
        <v>94</v>
      </c>
      <c r="B33" s="1" t="s">
        <v>39</v>
      </c>
      <c r="C33" t="s">
        <v>26</v>
      </c>
      <c r="D33" s="4" t="s">
        <v>128</v>
      </c>
      <c r="E33" s="4" t="s">
        <v>112</v>
      </c>
      <c r="F33" s="4" t="s">
        <v>133</v>
      </c>
      <c r="G33" s="4"/>
      <c r="H33" s="6" t="str">
        <f>CONCATENATE(Table005__Page_3[[#This Row],[Proyecto]],Table005__Page_3[[#This Row],[Tipo Doc.]],Table005__Page_3[[#This Row],[Grupo]],Table005__Page_3[[#This Row],[Nº]])</f>
        <v>P2118LC_L.012</v>
      </c>
      <c r="I33" t="s">
        <v>50</v>
      </c>
      <c r="J33" t="s">
        <v>10</v>
      </c>
      <c r="K33" t="s">
        <v>11</v>
      </c>
      <c r="L33" t="s">
        <v>42</v>
      </c>
    </row>
    <row r="34" spans="1:12" x14ac:dyDescent="0.25">
      <c r="A34" s="1" t="s">
        <v>95</v>
      </c>
      <c r="B34" s="1" t="s">
        <v>39</v>
      </c>
      <c r="C34" t="s">
        <v>26</v>
      </c>
      <c r="D34" s="4" t="s">
        <v>128</v>
      </c>
      <c r="E34" s="4" t="s">
        <v>111</v>
      </c>
      <c r="F34" s="4" t="s">
        <v>117</v>
      </c>
      <c r="G34" s="4" t="s">
        <v>122</v>
      </c>
      <c r="H34" s="6" t="str">
        <f>CONCATENATE(Table005__Page_3[[#This Row],[Proyecto]],Table005__Page_3[[#This Row],[Tipo Doc.]],Table005__Page_3[[#This Row],[Grupo]],Table005__Page_3[[#This Row],[Nº]])</f>
        <v>P2118LC_P.50.003</v>
      </c>
      <c r="I34" t="s">
        <v>51</v>
      </c>
      <c r="J34" t="s">
        <v>10</v>
      </c>
      <c r="K34" t="s">
        <v>11</v>
      </c>
      <c r="L34" t="s">
        <v>12</v>
      </c>
    </row>
    <row r="35" spans="1:12" x14ac:dyDescent="0.25">
      <c r="A35" s="1" t="s">
        <v>96</v>
      </c>
      <c r="B35" s="1" t="s">
        <v>39</v>
      </c>
      <c r="C35" t="s">
        <v>26</v>
      </c>
      <c r="D35" s="4" t="s">
        <v>128</v>
      </c>
      <c r="E35" s="4" t="s">
        <v>111</v>
      </c>
      <c r="F35" s="4" t="s">
        <v>117</v>
      </c>
      <c r="G35" s="4" t="s">
        <v>123</v>
      </c>
      <c r="H35" s="6" t="str">
        <f>CONCATENATE(Table005__Page_3[[#This Row],[Proyecto]],Table005__Page_3[[#This Row],[Tipo Doc.]],Table005__Page_3[[#This Row],[Grupo]],Table005__Page_3[[#This Row],[Nº]])</f>
        <v>P2118LC_P.50.004</v>
      </c>
      <c r="I35" t="s">
        <v>52</v>
      </c>
      <c r="J35" t="s">
        <v>10</v>
      </c>
      <c r="K35" t="s">
        <v>11</v>
      </c>
      <c r="L35" t="s">
        <v>12</v>
      </c>
    </row>
    <row r="36" spans="1:12" x14ac:dyDescent="0.25">
      <c r="A36" s="1" t="s">
        <v>97</v>
      </c>
      <c r="B36" s="1" t="s">
        <v>39</v>
      </c>
      <c r="C36" t="s">
        <v>26</v>
      </c>
      <c r="D36" s="4" t="s">
        <v>128</v>
      </c>
      <c r="E36" s="4" t="s">
        <v>111</v>
      </c>
      <c r="F36" s="4" t="s">
        <v>117</v>
      </c>
      <c r="G36" s="4" t="s">
        <v>124</v>
      </c>
      <c r="H36" s="6" t="str">
        <f>CONCATENATE(Table005__Page_3[[#This Row],[Proyecto]],Table005__Page_3[[#This Row],[Tipo Doc.]],Table005__Page_3[[#This Row],[Grupo]],Table005__Page_3[[#This Row],[Nº]])</f>
        <v>P2118LC_P.50.005</v>
      </c>
      <c r="I36" t="s">
        <v>53</v>
      </c>
      <c r="J36" t="s">
        <v>10</v>
      </c>
      <c r="K36" t="s">
        <v>11</v>
      </c>
      <c r="L36" t="s">
        <v>42</v>
      </c>
    </row>
    <row r="37" spans="1:12" x14ac:dyDescent="0.25">
      <c r="A37" s="1" t="s">
        <v>98</v>
      </c>
      <c r="B37" s="1" t="s">
        <v>39</v>
      </c>
      <c r="C37" t="s">
        <v>26</v>
      </c>
      <c r="D37" s="4" t="s">
        <v>128</v>
      </c>
      <c r="E37" s="4" t="s">
        <v>112</v>
      </c>
      <c r="F37" s="4" t="s">
        <v>132</v>
      </c>
      <c r="G37" s="4"/>
      <c r="H37" s="6" t="str">
        <f>CONCATENATE(Table005__Page_3[[#This Row],[Proyecto]],Table005__Page_3[[#This Row],[Tipo Doc.]],Table005__Page_3[[#This Row],[Grupo]],Table005__Page_3[[#This Row],[Nº]])</f>
        <v>P2118LC_L.011</v>
      </c>
      <c r="I37" t="s">
        <v>54</v>
      </c>
      <c r="J37" t="s">
        <v>10</v>
      </c>
      <c r="K37" t="s">
        <v>11</v>
      </c>
      <c r="L37" t="s">
        <v>12</v>
      </c>
    </row>
    <row r="38" spans="1:12" x14ac:dyDescent="0.25">
      <c r="A38" s="1" t="s">
        <v>99</v>
      </c>
      <c r="B38" s="1" t="s">
        <v>39</v>
      </c>
      <c r="C38" t="s">
        <v>8</v>
      </c>
      <c r="D38" s="4" t="s">
        <v>128</v>
      </c>
      <c r="E38" s="4" t="s">
        <v>112</v>
      </c>
      <c r="F38" s="4" t="s">
        <v>130</v>
      </c>
      <c r="G38" s="4"/>
      <c r="H38" s="6" t="str">
        <f>CONCATENATE(Table005__Page_3[[#This Row],[Proyecto]],Table005__Page_3[[#This Row],[Tipo Doc.]],Table005__Page_3[[#This Row],[Grupo]],Table005__Page_3[[#This Row],[Nº]])</f>
        <v>P2118LC_L.009</v>
      </c>
      <c r="I38" t="s">
        <v>55</v>
      </c>
      <c r="J38" t="s">
        <v>10</v>
      </c>
      <c r="K38" t="s">
        <v>11</v>
      </c>
      <c r="L38" t="s">
        <v>42</v>
      </c>
    </row>
    <row r="39" spans="1:12" x14ac:dyDescent="0.25">
      <c r="A39" s="1" t="s">
        <v>100</v>
      </c>
      <c r="B39" s="1" t="s">
        <v>39</v>
      </c>
      <c r="C39" t="s">
        <v>8</v>
      </c>
      <c r="D39" s="4" t="s">
        <v>128</v>
      </c>
      <c r="E39" s="4" t="s">
        <v>112</v>
      </c>
      <c r="F39" s="4" t="s">
        <v>131</v>
      </c>
      <c r="G39" s="4"/>
      <c r="H39" s="6" t="str">
        <f>CONCATENATE(Table005__Page_3[[#This Row],[Proyecto]],Table005__Page_3[[#This Row],[Tipo Doc.]],Table005__Page_3[[#This Row],[Grupo]],Table005__Page_3[[#This Row],[Nº]])</f>
        <v>P2118LC_L.010</v>
      </c>
      <c r="I39" t="s">
        <v>56</v>
      </c>
      <c r="J39" t="s">
        <v>10</v>
      </c>
      <c r="K39" t="s">
        <v>11</v>
      </c>
      <c r="L39" t="s">
        <v>42</v>
      </c>
    </row>
    <row r="40" spans="1:12" x14ac:dyDescent="0.25">
      <c r="A40" s="1" t="s">
        <v>101</v>
      </c>
      <c r="B40" s="1" t="s">
        <v>39</v>
      </c>
      <c r="C40" t="s">
        <v>26</v>
      </c>
      <c r="D40" s="4" t="s">
        <v>128</v>
      </c>
      <c r="E40" s="4" t="s">
        <v>135</v>
      </c>
      <c r="F40" s="4" t="s">
        <v>115</v>
      </c>
      <c r="G40" s="4" t="s">
        <v>120</v>
      </c>
      <c r="H40" s="6" t="str">
        <f>CONCATENATE(Table005__Page_3[[#This Row],[Proyecto]],Table005__Page_3[[#This Row],[Tipo Doc.]],Table005__Page_3[[#This Row],[Grupo]],Table005__Page_3[[#This Row],[Nº]])</f>
        <v>P2118LC_LG.00.001</v>
      </c>
      <c r="I40" t="s">
        <v>57</v>
      </c>
      <c r="J40" t="s">
        <v>10</v>
      </c>
      <c r="K40" t="s">
        <v>11</v>
      </c>
      <c r="L40" t="s">
        <v>42</v>
      </c>
    </row>
    <row r="41" spans="1:12" x14ac:dyDescent="0.25">
      <c r="A41" s="1" t="s">
        <v>102</v>
      </c>
      <c r="B41" s="1" t="s">
        <v>39</v>
      </c>
      <c r="C41" t="s">
        <v>26</v>
      </c>
      <c r="D41" s="4" t="s">
        <v>128</v>
      </c>
      <c r="E41" s="4" t="s">
        <v>135</v>
      </c>
      <c r="F41" s="4" t="s">
        <v>115</v>
      </c>
      <c r="G41" s="4" t="s">
        <v>121</v>
      </c>
      <c r="H41" s="6" t="str">
        <f>CONCATENATE(Table005__Page_3[[#This Row],[Proyecto]],Table005__Page_3[[#This Row],[Tipo Doc.]],Table005__Page_3[[#This Row],[Grupo]],Table005__Page_3[[#This Row],[Nº]])</f>
        <v>P2118LC_LG.00.002</v>
      </c>
      <c r="I41" t="s">
        <v>58</v>
      </c>
      <c r="J41" t="s">
        <v>10</v>
      </c>
      <c r="K41" t="s">
        <v>11</v>
      </c>
      <c r="L41" t="s">
        <v>59</v>
      </c>
    </row>
    <row r="42" spans="1:12" x14ac:dyDescent="0.25">
      <c r="A42" s="1" t="s">
        <v>103</v>
      </c>
      <c r="B42" s="1" t="s">
        <v>39</v>
      </c>
      <c r="C42" t="s">
        <v>8</v>
      </c>
      <c r="D42" s="4" t="s">
        <v>128</v>
      </c>
      <c r="E42" s="4" t="s">
        <v>112</v>
      </c>
      <c r="F42" s="4" t="s">
        <v>115</v>
      </c>
      <c r="G42" s="4" t="s">
        <v>122</v>
      </c>
      <c r="H42" s="6" t="str">
        <f>CONCATENATE(Table005__Page_3[[#This Row],[Proyecto]],Table005__Page_3[[#This Row],[Tipo Doc.]],Table005__Page_3[[#This Row],[Grupo]],Table005__Page_3[[#This Row],[Nº]])</f>
        <v>P2118LC_L.00.003</v>
      </c>
      <c r="I42" t="s">
        <v>60</v>
      </c>
      <c r="J42" t="s">
        <v>10</v>
      </c>
      <c r="K42" t="s">
        <v>11</v>
      </c>
      <c r="L42" t="s">
        <v>42</v>
      </c>
    </row>
    <row r="43" spans="1:12" x14ac:dyDescent="0.25">
      <c r="A43" s="1" t="s">
        <v>104</v>
      </c>
      <c r="B43" s="1" t="s">
        <v>39</v>
      </c>
      <c r="C43" t="s">
        <v>8</v>
      </c>
      <c r="D43" s="4" t="s">
        <v>128</v>
      </c>
      <c r="E43" s="4" t="s">
        <v>112</v>
      </c>
      <c r="F43" s="4" t="s">
        <v>115</v>
      </c>
      <c r="G43" s="4" t="s">
        <v>123</v>
      </c>
      <c r="H43" s="6" t="str">
        <f>CONCATENATE(Table005__Page_3[[#This Row],[Proyecto]],Table005__Page_3[[#This Row],[Tipo Doc.]],Table005__Page_3[[#This Row],[Grupo]],Table005__Page_3[[#This Row],[Nº]])</f>
        <v>P2118LC_L.00.004</v>
      </c>
      <c r="I43" t="s">
        <v>61</v>
      </c>
      <c r="J43" t="s">
        <v>10</v>
      </c>
      <c r="K43" t="s">
        <v>11</v>
      </c>
      <c r="L43" t="s">
        <v>42</v>
      </c>
    </row>
    <row r="44" spans="1:12" x14ac:dyDescent="0.25">
      <c r="A44" s="1" t="s">
        <v>105</v>
      </c>
      <c r="B44" s="1" t="s">
        <v>39</v>
      </c>
      <c r="C44" t="s">
        <v>8</v>
      </c>
      <c r="D44" s="4" t="s">
        <v>128</v>
      </c>
      <c r="E44" s="4" t="s">
        <v>111</v>
      </c>
      <c r="G44" s="4"/>
      <c r="H44" s="6" t="str">
        <f>CONCATENATE(Table005__Page_3[[#This Row],[Proyecto]],Table005__Page_3[[#This Row],[Tipo Doc.]],Table005__Page_3[[#This Row],[Grupo]],Table005__Page_3[[#This Row],[Nº]])</f>
        <v>P2118LC_P</v>
      </c>
      <c r="I44" t="s">
        <v>62</v>
      </c>
      <c r="J44" t="s">
        <v>10</v>
      </c>
      <c r="K44" t="s">
        <v>11</v>
      </c>
      <c r="L44" t="s">
        <v>59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916AC-7AA6-48C4-9015-6FEF5F5AF4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Listado_Doc_Ingenieria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Pedreira</dc:creator>
  <cp:lastModifiedBy>Carla Roca</cp:lastModifiedBy>
  <dcterms:created xsi:type="dcterms:W3CDTF">2024-01-13T20:11:33Z</dcterms:created>
  <dcterms:modified xsi:type="dcterms:W3CDTF">2024-01-18T11:16:21Z</dcterms:modified>
</cp:coreProperties>
</file>